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MM_hastiqacucak_2023_75000\Havelvacner\Qanaqer Zeytun\"/>
    </mc:Choice>
  </mc:AlternateContent>
  <bookViews>
    <workbookView minimized="1" xWindow="0" yWindow="0" windowWidth="21600" windowHeight="9735" tabRatio="818"/>
  </bookViews>
  <sheets>
    <sheet name="Hastiqacucak 75.0" sheetId="9" r:id="rId1"/>
  </sheets>
  <definedNames>
    <definedName name="_xlnm.Print_Area" localSheetId="0">'Hastiqacucak 75.0'!$A$1:$E$40</definedName>
  </definedNames>
  <calcPr calcId="152511"/>
</workbook>
</file>

<file path=xl/calcChain.xml><?xml version="1.0" encoding="utf-8"?>
<calcChain xmlns="http://schemas.openxmlformats.org/spreadsheetml/2006/main">
  <c r="E12" i="9" l="1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7" i="9"/>
  <c r="E28" i="9"/>
  <c r="E29" i="9"/>
  <c r="E30" i="9"/>
  <c r="E11" i="9"/>
  <c r="C31" i="9"/>
  <c r="E31" i="9" l="1"/>
</calcChain>
</file>

<file path=xl/sharedStrings.xml><?xml version="1.0" encoding="utf-8"?>
<sst xmlns="http://schemas.openxmlformats.org/spreadsheetml/2006/main" count="41" uniqueCount="41">
  <si>
    <t>հ/հ</t>
  </si>
  <si>
    <t>դրամ</t>
  </si>
  <si>
    <t>Հաստիքների անվանումը</t>
  </si>
  <si>
    <t>Հաստիքների քանակը</t>
  </si>
  <si>
    <t>Տնօրեն</t>
  </si>
  <si>
    <t>Դաստիարակ</t>
  </si>
  <si>
    <t>Դաստիարակի օգնական</t>
  </si>
  <si>
    <t>Խոհարար</t>
  </si>
  <si>
    <t>Խոհարարի օգնական</t>
  </si>
  <si>
    <t>Լվացարար</t>
  </si>
  <si>
    <t>ՀԱՍՏԻՔԱՑՈՒՑԱԿԸ ԵՎ ՊԱՇՏՈՆԱՅԻՆ ԴՐՈՒՅՔԱՉԱՓԵՐԸ</t>
  </si>
  <si>
    <t>Հաստիքի ամսական պաշտոնային դրույքաչափը</t>
  </si>
  <si>
    <t>Տնտեսվար</t>
  </si>
  <si>
    <t>Գլխավոր հաշվապահ</t>
  </si>
  <si>
    <t>Դռնապան</t>
  </si>
  <si>
    <t>Օժանդակ բանվոր</t>
  </si>
  <si>
    <t>Հավաքարար</t>
  </si>
  <si>
    <t>ՏՆՕՐԵՆ՝</t>
  </si>
  <si>
    <t>ԳԼԽԱՎՈՐ ՀԱՇՎԱՊԱՀ՝</t>
  </si>
  <si>
    <t>Մեթոդիստ, ուսումնական գծով տնօրենի տեղակալ</t>
  </si>
  <si>
    <t>Երաժշտության դաստիարակ</t>
  </si>
  <si>
    <t>Բուժքույր</t>
  </si>
  <si>
    <t>Շենքերի, սարքավորումների սպասարկող և նորոգող բանվոր</t>
  </si>
  <si>
    <t>Երևանի քաղաքապետի</t>
  </si>
  <si>
    <t>Կ.Տ</t>
  </si>
  <si>
    <t>ԸՆԴԱՄԵՆԸ</t>
  </si>
  <si>
    <t>Պահակ</t>
  </si>
  <si>
    <t>Ընդամենը ամսական աշխատավարձը</t>
  </si>
  <si>
    <t>Հնոցապան (սեզոնային)</t>
  </si>
  <si>
    <t>Գործավար</t>
  </si>
  <si>
    <t>Լոգոպեդ</t>
  </si>
  <si>
    <t>Ֆիզկուլտուրայի հրահանգիչ</t>
  </si>
  <si>
    <t>«ԵՐԵՎԱՆԻ Հ.157 ՄՍՈՒՐ-ՄԱՆԿԱՊԱՐՏԵԶ» ՀԱՄԱՅՆՔԱՅԻՆ ՈՉ ԱՌԵՎՏՐԱՅԻՆ ԿԱԶՄԱԿԵՐՊՈՒԹՅԱՆ</t>
  </si>
  <si>
    <t xml:space="preserve">Հաստատված է </t>
  </si>
  <si>
    <t>__. __. 2023թ.</t>
  </si>
  <si>
    <t>հ. ______- Ա որոշմամբ</t>
  </si>
  <si>
    <t>Հավելված 151</t>
  </si>
  <si>
    <t>ԵՐԵՎԱՆԻ ՔԱՂԱՔԱՊԵՏ՝</t>
  </si>
  <si>
    <t>ՀՐԱՉՅԱ ՍԱՐԳՍՅԱՆ</t>
  </si>
  <si>
    <t>Կ.Տ.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</si>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</sst>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##\ ###\ ##0"/>
  </numFmts>
  <fonts count="8" x14ac:knownFonts="1">
    <font>
      <sz val="10"/>
      <name val="Arial Cyr"/>
      <charset val="204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3" borderId="0" xfId="0" applyFont="1" applyFill="1"/>
    <xf numFmtId="0" fontId="2" fillId="0" borderId="0" xfId="0" applyFont="1"/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4" fontId="2" fillId="0" borderId="0" xfId="0" applyNumberFormat="1" applyFo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 applyProtection="1">
      <alignment horizontal="right" vertical="center"/>
      <protection locked="0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4" fontId="3" fillId="4" borderId="0" xfId="3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/>
    </xf>
    <xf numFmtId="165" fontId="3" fillId="4" borderId="0" xfId="3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3" fillId="0" borderId="0" xfId="3" applyFont="1" applyFill="1" applyAlignment="1">
      <alignment horizontal="left" vertical="center" wrapText="1"/>
    </xf>
    <xf numFmtId="0" fontId="2" fillId="0" borderId="0" xfId="3" applyFont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Border="1" applyAlignment="1" applyProtection="1">
      <alignment horizontal="left" vertical="center"/>
      <protection locked="0" hidden="1"/>
    </xf>
    <xf numFmtId="0" fontId="3" fillId="0" borderId="4" xfId="3" applyFont="1" applyBorder="1" applyAlignment="1" applyProtection="1">
      <alignment horizontal="center" vertical="center"/>
      <protection locked="0" hidden="1"/>
    </xf>
    <xf numFmtId="0" fontId="3" fillId="0" borderId="0" xfId="3" applyFont="1" applyBorder="1" applyAlignment="1" applyProtection="1">
      <alignment horizontal="center" vertical="center"/>
      <protection locked="0" hidden="1"/>
    </xf>
    <xf numFmtId="0" fontId="2" fillId="0" borderId="0" xfId="3" applyFont="1" applyAlignment="1" applyProtection="1">
      <alignment vertical="center"/>
      <protection locked="0" hidden="1"/>
    </xf>
    <xf numFmtId="0" fontId="4" fillId="0" borderId="0" xfId="3" applyFont="1" applyAlignment="1" applyProtection="1">
      <alignment horizontal="center" vertical="center"/>
      <protection locked="0" hidden="1"/>
    </xf>
    <xf numFmtId="0" fontId="2" fillId="0" borderId="0" xfId="3" applyFont="1" applyBorder="1" applyAlignment="1" applyProtection="1">
      <alignment horizontal="left" vertical="center"/>
      <protection locked="0" hidden="1"/>
    </xf>
    <xf numFmtId="0" fontId="4" fillId="0" borderId="0" xfId="3" applyFont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>
      <alignment horizontal="left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2" applyFont="1" applyFill="1" applyAlignment="1">
      <alignment horizontal="right" vertical="center"/>
    </xf>
  </cellXfs>
  <cellStyles count="4">
    <cellStyle name="Normal" xfId="0" builtinId="0"/>
    <cellStyle name="Normal 6" xfId="3"/>
    <cellStyle name="Normal_37-hastiqacucak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3"/>
  <sheetViews>
    <sheetView tabSelected="1" view="pageBreakPreview" topLeftCell="A19" zoomScaleNormal="100" workbookViewId="0">
      <selection activeCell="E31" sqref="E31"/>
    </sheetView>
  </sheetViews>
  <sheetFormatPr defaultRowHeight="17.25" x14ac:dyDescent="0.25"/>
  <cols>
    <col min="1" max="1" width="4.7109375" style="1" customWidth="1"/>
    <col min="2" max="2" width="59" style="16" customWidth="1"/>
    <col min="3" max="3" width="15.28515625" style="16" customWidth="1"/>
    <col min="4" max="4" width="14.28515625" style="1" customWidth="1"/>
    <col min="5" max="5" width="17.42578125" style="1" customWidth="1"/>
    <col min="6" max="6" width="11.42578125" style="2" bestFit="1" customWidth="1"/>
    <col min="7" max="7" width="11.5703125" style="2" bestFit="1" customWidth="1"/>
    <col min="8" max="8" width="10.28515625" style="2" bestFit="1" customWidth="1"/>
    <col min="9" max="16384" width="9.140625" style="2"/>
  </cols>
  <sheetData>
    <row r="1" spans="1:5" s="23" customFormat="1" ht="20.25" customHeight="1" x14ac:dyDescent="0.2">
      <c r="B1" s="24"/>
      <c r="C1" s="24"/>
      <c r="D1" s="52" t="s">
        <v>36</v>
      </c>
      <c r="E1" s="52"/>
    </row>
    <row r="2" spans="1:5" s="23" customFormat="1" ht="20.25" customHeight="1" x14ac:dyDescent="0.2">
      <c r="B2" s="24"/>
      <c r="C2" s="24"/>
      <c r="D2" s="52" t="s">
        <v>33</v>
      </c>
      <c r="E2" s="52"/>
    </row>
    <row r="3" spans="1:5" s="23" customFormat="1" ht="20.25" customHeight="1" x14ac:dyDescent="0.2">
      <c r="B3" s="24"/>
      <c r="C3" s="24"/>
      <c r="D3" s="52" t="s">
        <v>23</v>
      </c>
      <c r="E3" s="52"/>
    </row>
    <row r="4" spans="1:5" s="23" customFormat="1" ht="24.75" customHeight="1" x14ac:dyDescent="0.2">
      <c r="B4" s="24"/>
      <c r="C4" s="24"/>
      <c r="D4" s="21"/>
      <c r="E4" s="21" t="s">
        <v>34</v>
      </c>
    </row>
    <row r="5" spans="1:5" s="23" customFormat="1" ht="20.25" customHeight="1" x14ac:dyDescent="0.2">
      <c r="B5" s="24"/>
      <c r="C5" s="24"/>
      <c r="D5" s="21"/>
      <c r="E5" s="21" t="s">
        <v>35</v>
      </c>
    </row>
    <row r="6" spans="1:5" s="23" customFormat="1" ht="15" customHeight="1" x14ac:dyDescent="0.2">
      <c r="B6" s="24"/>
      <c r="C6" s="24"/>
    </row>
    <row r="7" spans="1:5" s="9" customFormat="1" ht="34.5" customHeight="1" x14ac:dyDescent="0.3">
      <c r="A7" s="51" t="s">
        <v>32</v>
      </c>
      <c r="B7" s="51"/>
      <c r="C7" s="51"/>
      <c r="D7" s="51"/>
      <c r="E7" s="51"/>
    </row>
    <row r="8" spans="1:5" s="9" customFormat="1" ht="21.75" customHeight="1" x14ac:dyDescent="0.3">
      <c r="A8" s="51" t="s">
        <v>10</v>
      </c>
      <c r="B8" s="51"/>
      <c r="C8" s="51"/>
      <c r="D8" s="51"/>
      <c r="E8" s="51"/>
    </row>
    <row r="9" spans="1:5" ht="21.75" customHeight="1" x14ac:dyDescent="0.3">
      <c r="A9" s="3"/>
      <c r="B9" s="4"/>
      <c r="C9" s="4"/>
      <c r="E9" s="5" t="s">
        <v>1</v>
      </c>
    </row>
    <row r="10" spans="1:5" s="18" customFormat="1" ht="66.75" customHeight="1" x14ac:dyDescent="0.25">
      <c r="A10" s="17" t="s">
        <v>0</v>
      </c>
      <c r="B10" s="17" t="s">
        <v>2</v>
      </c>
      <c r="C10" s="17" t="s">
        <v>3</v>
      </c>
      <c r="D10" s="17" t="s">
        <v>11</v>
      </c>
      <c r="E10" s="17" t="s">
        <v>27</v>
      </c>
    </row>
    <row r="11" spans="1:5" s="8" customFormat="1" ht="21.75" customHeight="1" x14ac:dyDescent="0.3">
      <c r="A11" s="6">
        <v>1</v>
      </c>
      <c r="B11" s="7" t="s">
        <v>4</v>
      </c>
      <c r="C11" s="22">
        <v>1</v>
      </c>
      <c r="D11" s="47">
        <v>172799.99999999997</v>
      </c>
      <c r="E11" s="48">
        <f>+D11*C11</f>
        <v>172799.99999999997</v>
      </c>
    </row>
    <row r="12" spans="1:5" s="8" customFormat="1" ht="21.75" customHeight="1" x14ac:dyDescent="0.3">
      <c r="A12" s="6">
        <v>2</v>
      </c>
      <c r="B12" s="7" t="s">
        <v>19</v>
      </c>
      <c r="C12" s="22">
        <v>1</v>
      </c>
      <c r="D12" s="47">
        <v>131600</v>
      </c>
      <c r="E12" s="48">
        <f t="shared" ref="E12:E30" si="0">+D12*C12</f>
        <v>131600</v>
      </c>
    </row>
    <row r="13" spans="1:5" s="9" customFormat="1" ht="21.75" customHeight="1" x14ac:dyDescent="0.3">
      <c r="A13" s="6">
        <v>3</v>
      </c>
      <c r="B13" s="7" t="s">
        <v>13</v>
      </c>
      <c r="C13" s="22">
        <v>1</v>
      </c>
      <c r="D13" s="49">
        <v>127100</v>
      </c>
      <c r="E13" s="48">
        <f t="shared" si="0"/>
        <v>127100</v>
      </c>
    </row>
    <row r="14" spans="1:5" s="8" customFormat="1" ht="21.75" customHeight="1" x14ac:dyDescent="0.3">
      <c r="A14" s="6">
        <v>4</v>
      </c>
      <c r="B14" s="7" t="s">
        <v>5</v>
      </c>
      <c r="C14" s="22">
        <v>7.84</v>
      </c>
      <c r="D14" s="49">
        <v>128500</v>
      </c>
      <c r="E14" s="48">
        <f t="shared" si="0"/>
        <v>1007440</v>
      </c>
    </row>
    <row r="15" spans="1:5" s="8" customFormat="1" ht="21.75" customHeight="1" x14ac:dyDescent="0.3">
      <c r="A15" s="6">
        <v>5</v>
      </c>
      <c r="B15" s="7" t="s">
        <v>20</v>
      </c>
      <c r="C15" s="22">
        <v>1.75</v>
      </c>
      <c r="D15" s="49">
        <v>128500</v>
      </c>
      <c r="E15" s="48">
        <f t="shared" si="0"/>
        <v>224875</v>
      </c>
    </row>
    <row r="16" spans="1:5" s="8" customFormat="1" ht="21.75" customHeight="1" x14ac:dyDescent="0.3">
      <c r="A16" s="6">
        <v>6</v>
      </c>
      <c r="B16" s="7" t="s">
        <v>31</v>
      </c>
      <c r="C16" s="22">
        <v>1.25</v>
      </c>
      <c r="D16" s="49">
        <v>128500</v>
      </c>
      <c r="E16" s="48">
        <f t="shared" si="0"/>
        <v>160625</v>
      </c>
    </row>
    <row r="17" spans="1:8" s="8" customFormat="1" ht="21.75" customHeight="1" x14ac:dyDescent="0.3">
      <c r="A17" s="6">
        <v>7</v>
      </c>
      <c r="B17" s="11" t="s">
        <v>6</v>
      </c>
      <c r="C17" s="46">
        <v>7</v>
      </c>
      <c r="D17" s="49">
        <v>122699.99999999999</v>
      </c>
      <c r="E17" s="48">
        <f t="shared" si="0"/>
        <v>858899.99999999988</v>
      </c>
    </row>
    <row r="18" spans="1:8" s="8" customFormat="1" ht="21.75" customHeight="1" x14ac:dyDescent="0.3">
      <c r="A18" s="6">
        <v>8</v>
      </c>
      <c r="B18" s="7" t="s">
        <v>30</v>
      </c>
      <c r="C18" s="22">
        <v>1</v>
      </c>
      <c r="D18" s="49">
        <v>128500</v>
      </c>
      <c r="E18" s="48">
        <f t="shared" si="0"/>
        <v>128500</v>
      </c>
    </row>
    <row r="19" spans="1:8" s="9" customFormat="1" ht="21.75" customHeight="1" x14ac:dyDescent="0.3">
      <c r="A19" s="6">
        <v>9</v>
      </c>
      <c r="B19" s="7" t="s">
        <v>29</v>
      </c>
      <c r="C19" s="22">
        <v>0.5</v>
      </c>
      <c r="D19" s="49">
        <v>104399.99999999999</v>
      </c>
      <c r="E19" s="48">
        <f t="shared" si="0"/>
        <v>52199.999999999993</v>
      </c>
    </row>
    <row r="20" spans="1:8" s="8" customFormat="1" ht="21.75" customHeight="1" x14ac:dyDescent="0.3">
      <c r="A20" s="6">
        <v>10</v>
      </c>
      <c r="B20" s="7" t="s">
        <v>21</v>
      </c>
      <c r="C20" s="22">
        <v>1</v>
      </c>
      <c r="D20" s="49">
        <v>104399.99999999999</v>
      </c>
      <c r="E20" s="48">
        <f t="shared" si="0"/>
        <v>104399.99999999999</v>
      </c>
    </row>
    <row r="21" spans="1:8" s="8" customFormat="1" ht="21.75" customHeight="1" x14ac:dyDescent="0.3">
      <c r="A21" s="6">
        <v>11</v>
      </c>
      <c r="B21" s="7" t="s">
        <v>7</v>
      </c>
      <c r="C21" s="22">
        <v>2</v>
      </c>
      <c r="D21" s="49">
        <v>107100</v>
      </c>
      <c r="E21" s="48">
        <f t="shared" si="0"/>
        <v>214200</v>
      </c>
    </row>
    <row r="22" spans="1:8" s="8" customFormat="1" ht="21.75" customHeight="1" x14ac:dyDescent="0.3">
      <c r="A22" s="6">
        <v>12</v>
      </c>
      <c r="B22" s="7" t="s">
        <v>8</v>
      </c>
      <c r="C22" s="22">
        <v>1</v>
      </c>
      <c r="D22" s="49">
        <v>104399.99999999999</v>
      </c>
      <c r="E22" s="48">
        <f t="shared" si="0"/>
        <v>104399.99999999999</v>
      </c>
    </row>
    <row r="23" spans="1:8" s="8" customFormat="1" ht="21.75" customHeight="1" x14ac:dyDescent="0.3">
      <c r="A23" s="6">
        <v>13</v>
      </c>
      <c r="B23" s="7" t="s">
        <v>12</v>
      </c>
      <c r="C23" s="22">
        <v>1</v>
      </c>
      <c r="D23" s="49">
        <v>104399.99999999999</v>
      </c>
      <c r="E23" s="48">
        <f t="shared" si="0"/>
        <v>104399.99999999999</v>
      </c>
    </row>
    <row r="24" spans="1:8" s="8" customFormat="1" ht="21.75" customHeight="1" x14ac:dyDescent="0.3">
      <c r="A24" s="6">
        <v>14</v>
      </c>
      <c r="B24" s="10" t="s">
        <v>15</v>
      </c>
      <c r="C24" s="22">
        <v>1</v>
      </c>
      <c r="D24" s="49">
        <v>104399.99999999999</v>
      </c>
      <c r="E24" s="48">
        <f t="shared" si="0"/>
        <v>104399.99999999999</v>
      </c>
    </row>
    <row r="25" spans="1:8" s="8" customFormat="1" ht="41.25" customHeight="1" x14ac:dyDescent="0.3">
      <c r="A25" s="6">
        <v>15</v>
      </c>
      <c r="B25" s="10" t="s">
        <v>22</v>
      </c>
      <c r="C25" s="22">
        <v>0.5</v>
      </c>
      <c r="D25" s="49">
        <v>104399.99999999999</v>
      </c>
      <c r="E25" s="48">
        <f t="shared" si="0"/>
        <v>52199.999999999993</v>
      </c>
    </row>
    <row r="26" spans="1:8" s="8" customFormat="1" ht="21.75" customHeight="1" x14ac:dyDescent="0.3">
      <c r="A26" s="6">
        <v>16</v>
      </c>
      <c r="B26" s="7" t="s">
        <v>9</v>
      </c>
      <c r="C26" s="22">
        <v>0.25</v>
      </c>
      <c r="D26" s="49">
        <v>107100</v>
      </c>
      <c r="E26" s="48">
        <v>27000</v>
      </c>
    </row>
    <row r="27" spans="1:8" s="8" customFormat="1" ht="21.75" customHeight="1" x14ac:dyDescent="0.3">
      <c r="A27" s="6">
        <v>17</v>
      </c>
      <c r="B27" s="10" t="s">
        <v>14</v>
      </c>
      <c r="C27" s="22">
        <v>1</v>
      </c>
      <c r="D27" s="49">
        <v>104399.99999999999</v>
      </c>
      <c r="E27" s="48">
        <f t="shared" si="0"/>
        <v>104399.99999999999</v>
      </c>
    </row>
    <row r="28" spans="1:8" s="8" customFormat="1" ht="21.75" customHeight="1" x14ac:dyDescent="0.3">
      <c r="A28" s="6">
        <v>18</v>
      </c>
      <c r="B28" s="10" t="s">
        <v>16</v>
      </c>
      <c r="C28" s="22">
        <v>0.5</v>
      </c>
      <c r="D28" s="49">
        <v>104399.99999999999</v>
      </c>
      <c r="E28" s="48">
        <f t="shared" si="0"/>
        <v>52199.999999999993</v>
      </c>
    </row>
    <row r="29" spans="1:8" s="9" customFormat="1" ht="21.75" customHeight="1" x14ac:dyDescent="0.3">
      <c r="A29" s="6">
        <v>19</v>
      </c>
      <c r="B29" s="10" t="s">
        <v>26</v>
      </c>
      <c r="C29" s="22">
        <v>3</v>
      </c>
      <c r="D29" s="49">
        <v>104399.99999999999</v>
      </c>
      <c r="E29" s="48">
        <f t="shared" si="0"/>
        <v>313199.99999999994</v>
      </c>
    </row>
    <row r="30" spans="1:8" s="9" customFormat="1" ht="21.75" customHeight="1" x14ac:dyDescent="0.3">
      <c r="A30" s="6">
        <v>20</v>
      </c>
      <c r="B30" s="10" t="s">
        <v>28</v>
      </c>
      <c r="C30" s="22">
        <v>4</v>
      </c>
      <c r="D30" s="49">
        <v>104399.99999999999</v>
      </c>
      <c r="E30" s="48">
        <f t="shared" si="0"/>
        <v>417599.99999999994</v>
      </c>
    </row>
    <row r="31" spans="1:8" s="9" customFormat="1" ht="27.75" customHeight="1" x14ac:dyDescent="0.3">
      <c r="A31" s="12"/>
      <c r="B31" s="13" t="s">
        <v>25</v>
      </c>
      <c r="C31" s="14">
        <f>SUM(C11:C30)</f>
        <v>37.590000000000003</v>
      </c>
      <c r="D31" s="15"/>
      <c r="E31" s="15">
        <f>SUM(E11:E30)</f>
        <v>4462440</v>
      </c>
      <c r="G31" s="19"/>
    </row>
    <row r="32" spans="1:8" s="31" customFormat="1" ht="11.25" customHeight="1" x14ac:dyDescent="0.2">
      <c r="A32" s="20"/>
      <c r="B32" s="25"/>
      <c r="C32" s="26"/>
      <c r="D32" s="27"/>
      <c r="E32" s="28"/>
      <c r="F32" s="29"/>
      <c r="G32" s="30"/>
      <c r="H32" s="29"/>
    </row>
    <row r="33" spans="1:8" s="31" customFormat="1" ht="38.25" customHeight="1" x14ac:dyDescent="0.2">
      <c r="A33" s="50" t="s">
        <v>40</v>
      </c>
      <c r="B33" s="50"/>
      <c r="C33" s="50"/>
      <c r="D33" s="50"/>
      <c r="E33" s="50"/>
      <c r="F33" s="29"/>
      <c r="G33" s="30"/>
      <c r="H33" s="29"/>
    </row>
    <row r="34" spans="1:8" s="31" customFormat="1" ht="13.5" x14ac:dyDescent="0.2">
      <c r="A34" s="32"/>
      <c r="B34" s="32"/>
      <c r="C34" s="32"/>
      <c r="F34" s="30"/>
      <c r="G34" s="30"/>
    </row>
    <row r="35" spans="1:8" s="33" customFormat="1" ht="74.25" customHeight="1" x14ac:dyDescent="0.2">
      <c r="B35" s="34" t="s">
        <v>37</v>
      </c>
      <c r="C35" s="35"/>
      <c r="D35" s="36" t="s">
        <v>38</v>
      </c>
    </row>
    <row r="36" spans="1:8" s="33" customFormat="1" x14ac:dyDescent="0.2">
      <c r="B36" s="34"/>
      <c r="C36" s="35"/>
      <c r="D36" s="36"/>
    </row>
    <row r="37" spans="1:8" s="37" customFormat="1" hidden="1" x14ac:dyDescent="0.2">
      <c r="B37" s="38" t="s">
        <v>17</v>
      </c>
      <c r="C37" s="39"/>
      <c r="D37" s="38"/>
      <c r="E37" s="40"/>
    </row>
    <row r="38" spans="1:8" s="33" customFormat="1" ht="15.75" hidden="1" customHeight="1" x14ac:dyDescent="0.2">
      <c r="A38" s="41"/>
      <c r="B38" s="42" t="s">
        <v>24</v>
      </c>
      <c r="C38" s="42"/>
      <c r="D38" s="43"/>
      <c r="E38" s="44"/>
    </row>
    <row r="39" spans="1:8" s="37" customFormat="1" hidden="1" x14ac:dyDescent="0.2">
      <c r="B39" s="38" t="s">
        <v>18</v>
      </c>
      <c r="C39" s="39"/>
      <c r="D39" s="38"/>
      <c r="E39" s="40"/>
    </row>
    <row r="40" spans="1:8" s="1" customFormat="1" hidden="1" x14ac:dyDescent="0.2">
      <c r="B40" s="16"/>
    </row>
    <row r="41" spans="1:8" s="23" customFormat="1" ht="25.5" hidden="1" customHeight="1" x14ac:dyDescent="0.2">
      <c r="B41" s="45"/>
      <c r="C41" s="31" t="s">
        <v>39</v>
      </c>
      <c r="D41" s="45"/>
    </row>
    <row r="42" spans="1:8" s="1" customFormat="1" hidden="1" x14ac:dyDescent="0.2">
      <c r="B42" s="16"/>
      <c r="C42" s="16"/>
    </row>
    <row r="43" spans="1:8" s="1" customFormat="1" x14ac:dyDescent="0.2">
      <c r="B43" s="16"/>
      <c r="C43" s="16"/>
    </row>
  </sheetData>
  <mergeCells count="6">
    <mergeCell ref="A33:E33"/>
    <mergeCell ref="A7:E7"/>
    <mergeCell ref="A8:E8"/>
    <mergeCell ref="D1:E1"/>
    <mergeCell ref="D2:E2"/>
    <mergeCell ref="D3:E3"/>
  </mergeCells>
  <pageMargins left="0.2" right="0.2" top="0.2" bottom="0.26" header="0.3" footer="0.13"/>
  <pageSetup paperSize="9"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lcniiELNjUZv3LV6pZo8JzFcOAKCedjl9IQmLEdcU/0=</DigestValue>
    </Reference>
    <Reference Type="http://www.w3.org/2000/09/xmldsig#Object" URI="#idOfficeObject">
      <DigestMethod Algorithm="http://www.w3.org/2001/04/xmlenc#sha256"/>
      <DigestValue>kgnfaCxlWNEgO7+IhOnoHzqpbNZUWgHr14oIgwz5u9U=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XSO5EdYWXutqxg/2LtU5xNk8qcOgb292k+EFDAzc+g0=</DigestValue>
    </Reference>
    <Reference Type="http://www.w3.org/2000/09/xmldsig#Object" URI="#idValidSigLnImg">
      <DigestMethod Algorithm="http://www.w3.org/2001/04/xmlenc#sha256"/>
      <DigestValue>O+sj1eWq2TQlAFpL6re4cNISrIjHruE2xAjkrvbPyLY=</DigestValue>
    </Reference>
    <Reference Type="http://www.w3.org/2000/09/xmldsig#Object" URI="#idInvalidSigLnImg">
      <DigestMethod Algorithm="http://www.w3.org/2001/04/xmlenc#sha256"/>
      <DigestValue>y2zmAoJxun4amZX6177S6nI/570eipwynPdO8BwordI=</DigestValue>
    </Reference>
  </SignedInfo>
  <SignatureValue>LZiHmvCEzDXRgE0uXyVjE1Gk3FJ9y8yAqazRHWE8glQ/jmyuG4635zH0nyl6S2uErVHowblJESVV
HlrffKKsqt1URn1bniYv8zeUO+aqtcMyzh1oT/oaAiC6xM8JHoEaulTmbThCg81MG59hWM7RRbdS
FFErvIPqtZn0SCeSrCt2EkOyL6qKEjmXTQ8xP5+mIEnjqUQjvkcDmLhFi5mAQreaXoZFeJAP+FTT
0WVmSi77rk8BLIGkgLEDbvDiRXASCaSUQH/esfhEdlW3AqXuopGyDoVTLlP0TsFHNr+g3Vtrj6SL
dUZbilbWTeYytcTZO0eSBYsYvVGsOY2n8bABnA==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8Hqc8WgCcbh5k3UDXI0f48fgNVjIxTTPB8OdJBYSwCY=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9upEh7Pd6QVaHYkUv3BHouK6hKGv2CZ3HnPebgcxEnc=</DigestValue>
      </Reference>
      <Reference URI="/xl/media/image1.emf?ContentType=image/x-emf">
        <DigestMethod Algorithm="http://www.w3.org/2001/04/xmlenc#sha256"/>
        <DigestValue>nFoNK5EpdArEPz4ENPc42YU9a6ankPtwZzAUKntCRKI=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Dinz9+mAYa3BQTd9EiEvkKV7hoU3NZW8rDxuVfCU0T8=</DigestValue>
      </Reference>
      <Reference URI="/xl/styles.xml?ContentType=application/vnd.openxmlformats-officedocument.spreadsheetml.styles+xml">
        <DigestMethod Algorithm="http://www.w3.org/2001/04/xmlenc#sha256"/>
        <DigestValue>w9yY5JcW5tNyLHyPOhd6R2MoNvVKjv5Ssb46Qevf0gE=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fjM14b6qEbp75VVpsFecomeODFfOy99kKAILuhXigJM=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ukluEc5G4QHJ/E1yaA40QHYJcFsRu2c/v7e00q3psWs=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2023-02-02T05:17:00Z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{642D6CA4-FA3E-40D1-879C-8CD1C2E96B3C}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2023-02-02T05:17:00Z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n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PpunM1WAIDPVgDO/JZ13GJQd1DNVgD2CworAAAAAFDqjwBQ6o8Adq76bgAAAACDJ5RtCQAAAAAAAAAAAAAAAAAAAAAAAAAI748AAAAAAAAAAAAAAAAAAAAAAAAAAAAAAAAAAAAAAAAAAAAAAAAArlY3DgAAAADwzlYA6fuWdQAAVgAAAAAA9fuWdfh68Az1////AAAAAAAAAAAAAAAAkAEAAGR78AyMzVYA3a/VdgAA6XaAzVYAAAAAAIjNVgAAAAAAAAAAAGG41HYAAAAACQAAAKDOVgCgzlYAAAIAAPz///8BAAAAAAAAAAAAAAAAAAAAAAAAAAAAAACwqSwHZHYACAAAAAAlAAAADAAAAAEAAAAYAAAADAAAAAAAAAISAAAADAAAAAEAAAAeAAAAGAAAAMkAAAAEAAAA9wAAABEAAAAlAAAADAAAAAEAAABUAAAAfAAAAMoAAAAEAAAA9QAAABAAAAABAAAAAIDUQbSX1EHKAAAABAAAAAgAAABMAAAAAAAAAAAAAAAAAAAA//////////9cAAAAMgAvADI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CAAAAD0crkXAACPAL0toG3nvb4OopA3DkBPlgAoAgAA0AdzAAgCAADQB3MAZAAAAOQRVgAIAgAAMFe5F1hewxf4+bIdAAAAAAAAAAAAAHMAAgAAAAAAAABBAAAAAABzAHwCcwAAAAAA/AEAAIwRcwAAAAAAAACPAIgRcwAAAEx3qAtWAK5eTHc4cbkXrl5MdwAAAAAAAAAAKAyQACgMkAC8C1YAHy+UbQAAjwAAAAAA/AEAAMwLVgDdLpRtAAAAAAcAAAAAAAAAYbjUdvwBAAAHAAAA9AxWAPQMVgAAAgAA/P///wEAAAAAAAAAAAAAAAAAAACwqSwH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MXmAtWAHwNVgDO/JZ1hJqPAAAAAACTEgoFOwAAAH8AAAAAAAAABQAAAO8AAADYHpYXAAAAAMC50hcAAAAA4MYBAUDQ0hcAAAAAwLnSF7CSpW0DAAAAuJKlbQEAAADwKQUTvGrYbb0toG3nvb4OopA3DkBPlgDsDFYA6fuWdQAAVgACAAAA9fuWdeQRVgDg////AAAAAAAAAAAAAAAAkAEAAAAAAAEAAAAAYQByAGkAYQBsAAAAAAAAAAAAAAAAAAAABgAAAAAAAABhuNR2AAAAAAYAAACcDFYAnAxWAAACAAD8////AQAAAAAAAAAAAAAAAAAAALCpLAfwxJp2ZHYACAAAAAAlAAAADAAAAAMAAAAYAAAADAAAAAAAAAISAAAADAAAAAEAAAAWAAAADAAAAAgAAABUAAAAVAAAAAoAAAAnAAAAHgAAAEoAAAABAAAAAIDUQbSX1EEKAAAASwAAAAEAAABMAAAABAAAAAkAAAAnAAAAIAAAAEsAAABQAAAAWAA0y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plYAraaXdSESAACoplYAqwwhzasMzQAAAAAA/////yES2v//////RCkAAAraCgBAa7MXAAAAAKsMzf//////RCkAACHNAQBACAUjAAAAAJw95nZ5RJV1qwwhzeTUth0BAAAA/////wAAAAB8IBkTFKtWAAAAAAB8IBkTAACOF4pElXVACAUjqwwhzQEAAADk1LYdfCAZEwAAAAAAAAAAqwzNABSrVgCrDM3//////0QpAAAhzQEAQAgFIwAAAACOJJl1qwwhzUi+7x0IAAAA/////wAAAAAQAAAAAwEAACbLAAAcAAABqwwhzSw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YAQ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6bpzNVgCAz1YAzvyWddxiUHdQzVYA9gsKKwAAAABQ6o8AUOqPAHau+m4AAAAAgyeUbQkAAAAAAAAAAAAAAAAAAAAAAAAACO+PAAAAAAAAAAAAAAAAAAAAAAAAAAAAAAAAAAAAAAAAAAAAAAAAAK5WNw4AAAAA8M5WAOn7lnUAAFYAAAAAAPX7lnX4evAM9f///wAAAAAAAAAAAAAAAJABAABke/AMjM1WAN2v1XYAAOl2gM1WAAAAAACIzVYAAAAAAAAAAABhuNR2AAAAAAkAAACgzlYAoM5WAAACAAD8////AQAAAAAAAAAAAAAAAAAAAAAAAAAAAAAAsKksB2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crkXAACPAL0toG3nvb4OopA3DkBPlgAoAgAA0AdzAAgCAADQB3MAZAAAAOQRVgAIAgAAMFe5F1hewxf4+bIdAAAAAAAAAAAAAHMAAgAAAAAAAABBAAAAAABzAHwCcwAAAAAA/AEAAIwRcwAAAAAAAACPAIgRcwAAAEx3qAtWAK5eTHc4cbkXrl5MdwAAAAAAAAAAKAyQACgMkAC8C1YAHy+UbQAAjwAAAAAA/AEAAMwLVgDdLpRtAAAAAAcAAAAAAAAAYbjUdvwBAAAHAAAA9AxWAPQMVgAAAgAA/P///wEAAAAAAAAAAAAAAAAAAACwqSwH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MXmAtWAHwNVgDO/JZ1hJqPAAAAAACTEgoFOwAAAH8AAAAAAAAABQAAAO8AAADYHpYXAAAAAMC50hcAAAAA4MYBAUDQ0hcAAAAAwLnSF7CSpW0DAAAAuJKlbQEAAADwKQUTvGrYbb0toG3nvb4OopA3DkBPlgDsDFYA6fuWdQAAVgACAAAA9fuWdeQRVgDg////AAAAAAAAAAAAAAAAkAEAAAAAAAEAAAAAYQByAGkAYQBsAAAAAAAAAAAAAAAAAAAABgAAAAAAAABhuNR2AAAAAAYAAACcDFYAnAxWAAACAAD8////AQAAAAAAAAAAAAAAAAAAALCpLAfwxJp2ZHYACAAAAAAlAAAADAAAAAMAAAAYAAAADAAAAAAAAAISAAAADAAAAAEAAAAWAAAADAAAAAgAAABUAAAAVAAAAAoAAAAnAAAAHgAAAEoAAAABAAAAAIDUQbSX1EEKAAAASwAAAAEAAABMAAAABAAAAAkAAAAnAAAAIAAAAEsAAABQAAAAWAD/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plYAraaXdSESAACoplYAlBEhRJQRRAAAAAAAXk6ybSES2v//////RCkAAAraCgBAa7MXAAAAAJQRRP//////RCkAACFEAQBACAUjAAAAAJw95nZ5RJV1lBEhROTUth0BAAAA/////wAAAABApBkTFKtWAAAAAABApBkTAACOF4pElXVACAUjlBEhRAEAAADk1LYdQKQZEwAAAAAAAAAAlBFEABSrVgCUEUT//////0QpAAAhRAEAQAgFIwAAAACOJJl1lBEhRDjofhcRAAAA/////wAAAAAQAAAAAwEAACbLAAAcAAABlBEhR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>MoBIL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Rosa Abrahamyan</cp:lastModifiedBy>
  <cp:lastPrinted>2023-01-12T13:33:03Z</cp:lastPrinted>
  <dcterms:created xsi:type="dcterms:W3CDTF">2010-05-14T09:41:36Z</dcterms:created>
  <dcterms:modified xsi:type="dcterms:W3CDTF">2023-01-20T06:24:15Z</dcterms:modified>
</cp:coreProperties>
</file>